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_5" sheetId="2" r:id="rId1"/>
  </sheets>
  <definedNames>
    <definedName name="_xlnm.Print_Titles" localSheetId="0">Бюджет_5!$10:$13</definedName>
  </definedNames>
  <calcPr calcId="125725"/>
</workbook>
</file>

<file path=xl/calcChain.xml><?xml version="1.0" encoding="utf-8"?>
<calcChain xmlns="http://schemas.openxmlformats.org/spreadsheetml/2006/main">
  <c r="G14" i="2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F69"/>
</calcChain>
</file>

<file path=xl/sharedStrings.xml><?xml version="1.0" encoding="utf-8"?>
<sst xmlns="http://schemas.openxmlformats.org/spreadsheetml/2006/main" count="236" uniqueCount="80">
  <si>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</si>
  <si>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</si>
  <si>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</si>
  <si>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</si>
  <si>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</si>
  <si>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</si>
  <si>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</si>
  <si>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</si>
  <si>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</si>
  <si>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</si>
  <si>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</si>
  <si>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</si>
  <si>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</si>
  <si>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</si>
  <si>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</si>
  <si>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</si>
  <si>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</si>
  <si>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</si>
  <si>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</si>
  <si>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</si>
  <si>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</si>
  <si>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</si>
  <si>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</si>
  <si>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</si>
  <si>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</si>
  <si>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</si>
  <si>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</si>
  <si>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</si>
  <si>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</si>
  <si>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</si>
  <si>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</si>
  <si>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</si>
  <si>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</si>
  <si>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</si>
  <si>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</si>
  <si>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</si>
  <si>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</si>
  <si>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</si>
  <si>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</si>
  <si>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</si>
  <si>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</si>
  <si>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</si>
  <si>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</si>
  <si>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</si>
  <si>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</si>
  <si>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</si>
  <si>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</si>
  <si>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</si>
  <si>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</si>
  <si>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</si>
  <si>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</si>
  <si>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</si>
  <si>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</si>
  <si>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</si>
  <si>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</si>
  <si>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</si>
  <si>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</si>
  <si>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</si>
  <si>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</si>
  <si>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</si>
  <si>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</si>
  <si>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</si>
  <si>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</si>
  <si>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</si>
  <si>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</si>
  <si>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</si>
  <si>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</si>
  <si>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</si>
  <si>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</si>
  <si>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</si>
  <si>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</si>
  <si>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</si>
  <si>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</si>
  <si>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</si>
  <si>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</si>
  <si>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Изменения</t>
  </si>
  <si>
    <t>Сумма на год с учетом изменений</t>
  </si>
  <si>
    <t>Приложение 9</t>
  </si>
  <si>
    <t>к решению Думы Советского района</t>
  </si>
  <si>
    <t>от ________________ №__________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</si>
</sst>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4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vertical="center"/>
      <protection hidden="1"/>
    </xf>
    <xf numFmtId="168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4" fontId="9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2" xfId="1" applyNumberFormat="1" applyFont="1" applyFill="1" applyBorder="1" applyAlignment="1" applyProtection="1">
      <alignment vertical="center"/>
      <protection hidden="1"/>
    </xf>
    <xf numFmtId="4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horizontal="left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V69"/>
  <sheetViews>
    <sheetView showGridLines="0" tabSelected="1" topLeftCell="C1" workbookViewId="0">
      <selection activeCell="Z15" sqref="Z15"/>
    </sheetView>
  </sheetViews>
  <sheetFormatPr defaultColWidth="9.109375" defaultRowHeight="13.2"/>
  <cols>
    <col min="1" max="2" width="0" style="1" hidden="1" customWidth="1"/>
    <col min="3" max="3" width="53.33203125" style="1" customWidth="1"/>
    <col min="4" max="4" width="10.77734375" style="1" customWidth="1"/>
    <col min="5" max="5" width="11.21875" style="1" customWidth="1"/>
    <col min="6" max="6" width="0.109375" style="1" customWidth="1"/>
    <col min="7" max="7" width="16.33203125" style="1" customWidth="1"/>
    <col min="8" max="8" width="18.44140625" style="1" customWidth="1"/>
    <col min="9" max="22" width="0" style="1" hidden="1" customWidth="1"/>
    <col min="23" max="16384" width="9.109375" style="1"/>
  </cols>
  <sheetData>
    <row r="1" spans="1:22" ht="18" customHeight="1">
      <c r="A1" s="20"/>
      <c r="B1" s="14"/>
      <c r="C1" s="14"/>
      <c r="D1" s="22"/>
      <c r="E1" s="22"/>
      <c r="F1" s="22"/>
      <c r="G1" s="45" t="s">
        <v>77</v>
      </c>
      <c r="H1" s="45"/>
      <c r="I1" s="14"/>
      <c r="J1" s="14"/>
      <c r="K1" s="14"/>
      <c r="L1" s="14"/>
      <c r="M1" s="14"/>
      <c r="N1" s="14"/>
      <c r="O1" s="14"/>
      <c r="P1" s="14"/>
      <c r="Q1" s="2"/>
      <c r="R1" s="14"/>
      <c r="S1" s="14"/>
      <c r="T1" s="14"/>
      <c r="U1" s="14"/>
      <c r="V1" s="14"/>
    </row>
    <row r="2" spans="1:22" ht="18" customHeight="1">
      <c r="A2" s="20"/>
      <c r="B2" s="14"/>
      <c r="C2" s="14"/>
      <c r="D2" s="45" t="s">
        <v>78</v>
      </c>
      <c r="E2" s="46"/>
      <c r="F2" s="46"/>
      <c r="G2" s="46"/>
      <c r="H2" s="46"/>
      <c r="I2" s="14"/>
      <c r="J2" s="14"/>
      <c r="K2" s="14"/>
      <c r="L2" s="14"/>
      <c r="M2" s="14"/>
      <c r="N2" s="14"/>
      <c r="O2" s="14"/>
      <c r="P2" s="14"/>
      <c r="Q2" s="2"/>
      <c r="R2" s="14"/>
      <c r="S2" s="14"/>
      <c r="T2" s="14"/>
      <c r="U2" s="14"/>
      <c r="V2" s="14"/>
    </row>
    <row r="3" spans="1:22" ht="18" customHeight="1">
      <c r="A3" s="20"/>
      <c r="B3" s="14"/>
      <c r="C3" s="14"/>
      <c r="D3" s="45" t="s">
        <v>79</v>
      </c>
      <c r="E3" s="46"/>
      <c r="F3" s="46"/>
      <c r="G3" s="46"/>
      <c r="H3" s="46"/>
      <c r="I3" s="14"/>
      <c r="J3" s="14"/>
      <c r="K3" s="14"/>
      <c r="L3" s="14"/>
      <c r="M3" s="14"/>
      <c r="N3" s="14"/>
      <c r="O3" s="14"/>
      <c r="P3" s="14"/>
      <c r="Q3" s="2"/>
      <c r="R3" s="14"/>
      <c r="S3" s="14"/>
      <c r="T3" s="14"/>
      <c r="U3" s="14"/>
      <c r="V3" s="14"/>
    </row>
    <row r="4" spans="1:22" ht="13.2" customHeight="1">
      <c r="A4" s="20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14"/>
      <c r="P4" s="2"/>
      <c r="Q4" s="14"/>
      <c r="R4" s="14"/>
      <c r="S4" s="14"/>
      <c r="T4" s="14"/>
      <c r="U4" s="14"/>
      <c r="V4" s="14"/>
    </row>
    <row r="5" spans="1:22" ht="31.2" customHeight="1">
      <c r="A5" s="20"/>
      <c r="B5" s="14"/>
      <c r="C5" s="47" t="s">
        <v>74</v>
      </c>
      <c r="D5" s="47"/>
      <c r="E5" s="47"/>
      <c r="F5" s="47"/>
      <c r="G5" s="47"/>
      <c r="H5" s="47"/>
      <c r="I5" s="21"/>
      <c r="J5" s="21"/>
      <c r="K5" s="21"/>
      <c r="L5" s="21"/>
      <c r="M5" s="21"/>
      <c r="N5" s="21"/>
      <c r="O5" s="21"/>
      <c r="P5" s="21"/>
      <c r="Q5" s="14"/>
      <c r="R5" s="14"/>
      <c r="S5" s="14"/>
      <c r="T5" s="14"/>
      <c r="U5" s="14"/>
      <c r="V5" s="14"/>
    </row>
    <row r="6" spans="1:22" ht="13.2" customHeight="1">
      <c r="A6" s="20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ht="409.6" hidden="1" customHeight="1">
      <c r="A7" s="19"/>
      <c r="B7" s="3"/>
      <c r="C7" s="14"/>
      <c r="D7" s="14"/>
      <c r="E7" s="14"/>
      <c r="F7" s="14"/>
      <c r="G7" s="14"/>
      <c r="H7" s="14"/>
      <c r="I7" s="14"/>
      <c r="J7" s="14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ht="15.45" customHeight="1">
      <c r="A8" s="17"/>
      <c r="B8" s="10"/>
      <c r="C8" s="10"/>
      <c r="D8" s="10"/>
      <c r="E8" s="10"/>
      <c r="F8" s="10"/>
      <c r="G8" s="10"/>
      <c r="H8" s="16" t="s">
        <v>73</v>
      </c>
      <c r="I8" s="10"/>
      <c r="J8" s="10"/>
      <c r="K8" s="14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10.199999999999999" customHeight="1">
      <c r="A9" s="15"/>
      <c r="B9" s="10"/>
      <c r="C9" s="10"/>
      <c r="D9" s="10"/>
      <c r="E9" s="10"/>
      <c r="F9" s="10"/>
      <c r="G9" s="10"/>
      <c r="H9" s="10"/>
      <c r="I9" s="10"/>
      <c r="J9" s="10"/>
      <c r="K9" s="14"/>
      <c r="L9" s="10"/>
      <c r="M9" s="10"/>
      <c r="N9" s="10"/>
      <c r="O9" s="10"/>
      <c r="P9" s="13" t="s">
        <v>73</v>
      </c>
      <c r="Q9" s="10"/>
      <c r="R9" s="10"/>
      <c r="S9" s="10"/>
      <c r="T9" s="10"/>
      <c r="U9" s="10"/>
      <c r="V9" s="10"/>
    </row>
    <row r="10" spans="1:22" ht="11.25" customHeight="1">
      <c r="A10" s="3"/>
      <c r="B10" s="48" t="s">
        <v>72</v>
      </c>
      <c r="C10" s="48"/>
      <c r="D10" s="48" t="s">
        <v>71</v>
      </c>
      <c r="E10" s="48" t="s">
        <v>70</v>
      </c>
      <c r="F10" s="48"/>
      <c r="G10" s="51" t="s">
        <v>75</v>
      </c>
      <c r="H10" s="49" t="s">
        <v>76</v>
      </c>
      <c r="I10" s="11"/>
      <c r="J10" s="3" t="s"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2.75" customHeight="1">
      <c r="A11" s="3"/>
      <c r="B11" s="48"/>
      <c r="C11" s="48"/>
      <c r="D11" s="48"/>
      <c r="E11" s="48"/>
      <c r="F11" s="48"/>
      <c r="G11" s="48"/>
      <c r="H11" s="50"/>
      <c r="I11" s="11"/>
      <c r="J11" s="3" t="s"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1" customHeight="1">
      <c r="A12" s="3"/>
      <c r="B12" s="48"/>
      <c r="C12" s="48"/>
      <c r="D12" s="48"/>
      <c r="E12" s="48"/>
      <c r="F12" s="48"/>
      <c r="G12" s="48"/>
      <c r="H12" s="50"/>
      <c r="I12" s="12"/>
      <c r="J12" s="10" t="s"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45" customHeight="1">
      <c r="A13" s="3"/>
      <c r="B13" s="24">
        <v>1</v>
      </c>
      <c r="C13" s="24">
        <v>1</v>
      </c>
      <c r="D13" s="25">
        <v>2</v>
      </c>
      <c r="E13" s="25">
        <v>3</v>
      </c>
      <c r="F13" s="25"/>
      <c r="G13" s="25">
        <v>4</v>
      </c>
      <c r="H13" s="25">
        <v>5</v>
      </c>
      <c r="I13" s="11"/>
      <c r="J13" s="10" t="s"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7.25" customHeight="1">
      <c r="A14" s="3"/>
      <c r="B14" s="43" t="s">
        <v>69</v>
      </c>
      <c r="C14" s="43"/>
      <c r="D14" s="26" t="s">
        <v>5</v>
      </c>
      <c r="E14" s="27" t="s">
        <v>0</v>
      </c>
      <c r="F14" s="28">
        <v>338093400</v>
      </c>
      <c r="G14" s="29">
        <f>H14-F14</f>
        <v>94747300</v>
      </c>
      <c r="H14" s="30">
        <v>432840700</v>
      </c>
      <c r="I14" s="8"/>
      <c r="J14" s="6" t="s"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6.55" customHeight="1">
      <c r="A15" s="3"/>
      <c r="B15" s="23"/>
      <c r="C15" s="31" t="s">
        <v>68</v>
      </c>
      <c r="D15" s="32" t="s">
        <v>5</v>
      </c>
      <c r="E15" s="33" t="s">
        <v>11</v>
      </c>
      <c r="F15" s="34">
        <v>4420000</v>
      </c>
      <c r="G15" s="35">
        <f t="shared" ref="G15:G69" si="0">H15-F15</f>
        <v>206600</v>
      </c>
      <c r="H15" s="9">
        <v>4626600</v>
      </c>
      <c r="I15" s="8"/>
      <c r="J15" s="6" t="s"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39.450000000000003" customHeight="1">
      <c r="A16" s="3"/>
      <c r="B16" s="23"/>
      <c r="C16" s="31" t="s">
        <v>67</v>
      </c>
      <c r="D16" s="32" t="s">
        <v>5</v>
      </c>
      <c r="E16" s="33" t="s">
        <v>2</v>
      </c>
      <c r="F16" s="34">
        <v>20865100</v>
      </c>
      <c r="G16" s="35">
        <f t="shared" si="0"/>
        <v>2427400</v>
      </c>
      <c r="H16" s="9">
        <v>23292500</v>
      </c>
      <c r="I16" s="8"/>
      <c r="J16" s="6" t="s"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39.450000000000003" customHeight="1">
      <c r="A17" s="3"/>
      <c r="B17" s="23"/>
      <c r="C17" s="31" t="s">
        <v>66</v>
      </c>
      <c r="D17" s="32" t="s">
        <v>5</v>
      </c>
      <c r="E17" s="33" t="s">
        <v>22</v>
      </c>
      <c r="F17" s="34">
        <v>201828200</v>
      </c>
      <c r="G17" s="35">
        <f t="shared" si="0"/>
        <v>23057100</v>
      </c>
      <c r="H17" s="9">
        <v>224885300</v>
      </c>
      <c r="I17" s="8"/>
      <c r="J17" s="6" t="s"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7.25" customHeight="1">
      <c r="A18" s="3"/>
      <c r="B18" s="23"/>
      <c r="C18" s="31" t="s">
        <v>65</v>
      </c>
      <c r="D18" s="32" t="s">
        <v>5</v>
      </c>
      <c r="E18" s="33" t="s">
        <v>41</v>
      </c>
      <c r="F18" s="34">
        <v>7700</v>
      </c>
      <c r="G18" s="35">
        <f t="shared" si="0"/>
        <v>5000</v>
      </c>
      <c r="H18" s="9">
        <v>12700</v>
      </c>
      <c r="I18" s="8"/>
      <c r="J18" s="6" t="s"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6.55" customHeight="1">
      <c r="A19" s="3"/>
      <c r="B19" s="23"/>
      <c r="C19" s="31" t="s">
        <v>64</v>
      </c>
      <c r="D19" s="32" t="s">
        <v>5</v>
      </c>
      <c r="E19" s="33" t="s">
        <v>19</v>
      </c>
      <c r="F19" s="34">
        <v>51870700</v>
      </c>
      <c r="G19" s="35">
        <f t="shared" si="0"/>
        <v>6468500</v>
      </c>
      <c r="H19" s="9">
        <v>58339200</v>
      </c>
      <c r="I19" s="8"/>
      <c r="J19" s="6" t="s"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7.25" customHeight="1">
      <c r="A20" s="3"/>
      <c r="B20" s="23"/>
      <c r="C20" s="31" t="s">
        <v>63</v>
      </c>
      <c r="D20" s="32" t="s">
        <v>5</v>
      </c>
      <c r="E20" s="33" t="s">
        <v>15</v>
      </c>
      <c r="F20" s="34">
        <v>24761000</v>
      </c>
      <c r="G20" s="35">
        <f t="shared" si="0"/>
        <v>-21761000</v>
      </c>
      <c r="H20" s="9">
        <v>3000000</v>
      </c>
      <c r="I20" s="8"/>
      <c r="J20" s="6" t="s"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7.25" customHeight="1">
      <c r="A21" s="3"/>
      <c r="B21" s="23"/>
      <c r="C21" s="31" t="s">
        <v>62</v>
      </c>
      <c r="D21" s="32" t="s">
        <v>5</v>
      </c>
      <c r="E21" s="33" t="s">
        <v>8</v>
      </c>
      <c r="F21" s="34">
        <v>34340700</v>
      </c>
      <c r="G21" s="35">
        <f t="shared" si="0"/>
        <v>84343700</v>
      </c>
      <c r="H21" s="9">
        <v>118684400</v>
      </c>
      <c r="I21" s="8"/>
      <c r="J21" s="6" t="s"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7.25" customHeight="1">
      <c r="A22" s="3"/>
      <c r="B22" s="43" t="s">
        <v>61</v>
      </c>
      <c r="C22" s="43"/>
      <c r="D22" s="26" t="s">
        <v>11</v>
      </c>
      <c r="E22" s="27" t="s">
        <v>0</v>
      </c>
      <c r="F22" s="28">
        <v>2783900</v>
      </c>
      <c r="G22" s="29">
        <f t="shared" si="0"/>
        <v>264600</v>
      </c>
      <c r="H22" s="30">
        <v>3048500</v>
      </c>
      <c r="I22" s="8"/>
      <c r="J22" s="6" t="s"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>
      <c r="A23" s="3"/>
      <c r="B23" s="23"/>
      <c r="C23" s="31" t="s">
        <v>60</v>
      </c>
      <c r="D23" s="32" t="s">
        <v>11</v>
      </c>
      <c r="E23" s="33" t="s">
        <v>2</v>
      </c>
      <c r="F23" s="34">
        <v>2783900</v>
      </c>
      <c r="G23" s="35">
        <f t="shared" si="0"/>
        <v>264600</v>
      </c>
      <c r="H23" s="9">
        <v>3048500</v>
      </c>
      <c r="I23" s="8"/>
      <c r="J23" s="6" t="s"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55" customHeight="1">
      <c r="A24" s="3"/>
      <c r="B24" s="43" t="s">
        <v>59</v>
      </c>
      <c r="C24" s="43"/>
      <c r="D24" s="26" t="s">
        <v>2</v>
      </c>
      <c r="E24" s="27" t="s">
        <v>0</v>
      </c>
      <c r="F24" s="28">
        <v>12755600</v>
      </c>
      <c r="G24" s="29">
        <f t="shared" si="0"/>
        <v>3171000</v>
      </c>
      <c r="H24" s="30">
        <v>15926600</v>
      </c>
      <c r="I24" s="8"/>
      <c r="J24" s="6" t="s"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>
      <c r="A25" s="3"/>
      <c r="B25" s="23"/>
      <c r="C25" s="31" t="s">
        <v>58</v>
      </c>
      <c r="D25" s="32" t="s">
        <v>2</v>
      </c>
      <c r="E25" s="33" t="s">
        <v>22</v>
      </c>
      <c r="F25" s="34">
        <v>7005000</v>
      </c>
      <c r="G25" s="35">
        <f t="shared" si="0"/>
        <v>-256900</v>
      </c>
      <c r="H25" s="9">
        <v>6748100</v>
      </c>
      <c r="I25" s="8"/>
      <c r="J25" s="6" t="s"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6.55" customHeight="1">
      <c r="A26" s="3"/>
      <c r="B26" s="23"/>
      <c r="C26" s="31" t="s">
        <v>57</v>
      </c>
      <c r="D26" s="32" t="s">
        <v>2</v>
      </c>
      <c r="E26" s="33" t="s">
        <v>27</v>
      </c>
      <c r="F26" s="34">
        <v>4531300</v>
      </c>
      <c r="G26" s="35">
        <f t="shared" si="0"/>
        <v>2792500</v>
      </c>
      <c r="H26" s="9">
        <v>7323800</v>
      </c>
      <c r="I26" s="8"/>
      <c r="J26" s="6" t="s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26.55" customHeight="1">
      <c r="A27" s="3"/>
      <c r="B27" s="23"/>
      <c r="C27" s="31" t="s">
        <v>56</v>
      </c>
      <c r="D27" s="32" t="s">
        <v>2</v>
      </c>
      <c r="E27" s="33" t="s">
        <v>3</v>
      </c>
      <c r="F27" s="34">
        <v>1219300</v>
      </c>
      <c r="G27" s="35">
        <f t="shared" si="0"/>
        <v>635400</v>
      </c>
      <c r="H27" s="9">
        <v>1854700</v>
      </c>
      <c r="I27" s="8"/>
      <c r="J27" s="6" t="s"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>
      <c r="A28" s="3"/>
      <c r="B28" s="43" t="s">
        <v>55</v>
      </c>
      <c r="C28" s="43"/>
      <c r="D28" s="26" t="s">
        <v>22</v>
      </c>
      <c r="E28" s="27" t="s">
        <v>0</v>
      </c>
      <c r="F28" s="28">
        <v>280387667</v>
      </c>
      <c r="G28" s="29">
        <f t="shared" si="0"/>
        <v>16042633</v>
      </c>
      <c r="H28" s="30">
        <v>296430300</v>
      </c>
      <c r="I28" s="8"/>
      <c r="J28" s="6" t="s"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>
      <c r="A29" s="3"/>
      <c r="B29" s="23"/>
      <c r="C29" s="31" t="s">
        <v>54</v>
      </c>
      <c r="D29" s="32" t="s">
        <v>22</v>
      </c>
      <c r="E29" s="33" t="s">
        <v>5</v>
      </c>
      <c r="F29" s="34">
        <v>16022300</v>
      </c>
      <c r="G29" s="35">
        <f t="shared" si="0"/>
        <v>18600</v>
      </c>
      <c r="H29" s="9">
        <v>16040900</v>
      </c>
      <c r="I29" s="8"/>
      <c r="J29" s="6" t="s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>
      <c r="A30" s="3"/>
      <c r="B30" s="23"/>
      <c r="C30" s="31" t="s">
        <v>53</v>
      </c>
      <c r="D30" s="32" t="s">
        <v>22</v>
      </c>
      <c r="E30" s="33" t="s">
        <v>41</v>
      </c>
      <c r="F30" s="34">
        <v>27426000</v>
      </c>
      <c r="G30" s="35">
        <f t="shared" si="0"/>
        <v>-5122700</v>
      </c>
      <c r="H30" s="9">
        <v>22303300</v>
      </c>
      <c r="I30" s="8"/>
      <c r="J30" s="6" t="s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>
      <c r="A31" s="3"/>
      <c r="B31" s="23"/>
      <c r="C31" s="31" t="s">
        <v>52</v>
      </c>
      <c r="D31" s="32" t="s">
        <v>22</v>
      </c>
      <c r="E31" s="33" t="s">
        <v>30</v>
      </c>
      <c r="F31" s="34">
        <v>4126900</v>
      </c>
      <c r="G31" s="35">
        <f t="shared" si="0"/>
        <v>5123000</v>
      </c>
      <c r="H31" s="9">
        <v>9249900</v>
      </c>
      <c r="I31" s="8"/>
      <c r="J31" s="6" t="s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>
      <c r="A32" s="3"/>
      <c r="B32" s="23"/>
      <c r="C32" s="31" t="s">
        <v>51</v>
      </c>
      <c r="D32" s="32" t="s">
        <v>22</v>
      </c>
      <c r="E32" s="33" t="s">
        <v>27</v>
      </c>
      <c r="F32" s="34">
        <v>21520800</v>
      </c>
      <c r="G32" s="35">
        <f t="shared" si="0"/>
        <v>638100</v>
      </c>
      <c r="H32" s="9">
        <v>22158900</v>
      </c>
      <c r="I32" s="8"/>
      <c r="J32" s="6" t="s"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7.25" customHeight="1">
      <c r="A33" s="3"/>
      <c r="B33" s="23"/>
      <c r="C33" s="31" t="s">
        <v>50</v>
      </c>
      <c r="D33" s="32" t="s">
        <v>22</v>
      </c>
      <c r="E33" s="33" t="s">
        <v>20</v>
      </c>
      <c r="F33" s="34"/>
      <c r="G33" s="35">
        <f t="shared" si="0"/>
        <v>3522800</v>
      </c>
      <c r="H33" s="9">
        <v>3522800</v>
      </c>
      <c r="I33" s="8"/>
      <c r="J33" s="6" t="s"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7.25" customHeight="1">
      <c r="A34" s="3"/>
      <c r="B34" s="23"/>
      <c r="C34" s="31" t="s">
        <v>49</v>
      </c>
      <c r="D34" s="32" t="s">
        <v>22</v>
      </c>
      <c r="E34" s="33" t="s">
        <v>12</v>
      </c>
      <c r="F34" s="34">
        <v>211291667</v>
      </c>
      <c r="G34" s="35">
        <f t="shared" si="0"/>
        <v>11862833</v>
      </c>
      <c r="H34" s="9">
        <v>223154500</v>
      </c>
      <c r="I34" s="8"/>
      <c r="J34" s="6" t="s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7.25" customHeight="1">
      <c r="A35" s="3"/>
      <c r="B35" s="43" t="s">
        <v>48</v>
      </c>
      <c r="C35" s="43"/>
      <c r="D35" s="26" t="s">
        <v>41</v>
      </c>
      <c r="E35" s="27" t="s">
        <v>0</v>
      </c>
      <c r="F35" s="28">
        <v>171024900</v>
      </c>
      <c r="G35" s="29">
        <f t="shared" si="0"/>
        <v>-30041700</v>
      </c>
      <c r="H35" s="30">
        <v>140983200</v>
      </c>
      <c r="I35" s="8"/>
      <c r="J35" s="6" t="s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7.25" customHeight="1">
      <c r="A36" s="3"/>
      <c r="B36" s="23"/>
      <c r="C36" s="31" t="s">
        <v>47</v>
      </c>
      <c r="D36" s="32" t="s">
        <v>41</v>
      </c>
      <c r="E36" s="33" t="s">
        <v>5</v>
      </c>
      <c r="F36" s="34">
        <v>41809300</v>
      </c>
      <c r="G36" s="35">
        <f t="shared" si="0"/>
        <v>17002800</v>
      </c>
      <c r="H36" s="9">
        <v>58812100</v>
      </c>
      <c r="I36" s="8"/>
      <c r="J36" s="6" t="s"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7.25" customHeight="1">
      <c r="A37" s="3"/>
      <c r="B37" s="23"/>
      <c r="C37" s="31" t="s">
        <v>46</v>
      </c>
      <c r="D37" s="32" t="s">
        <v>41</v>
      </c>
      <c r="E37" s="33" t="s">
        <v>11</v>
      </c>
      <c r="F37" s="34">
        <v>129192800</v>
      </c>
      <c r="G37" s="35">
        <f t="shared" si="0"/>
        <v>-63684700</v>
      </c>
      <c r="H37" s="9">
        <v>65508100</v>
      </c>
      <c r="I37" s="8"/>
      <c r="J37" s="6" t="s">
        <v>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7.25" customHeight="1">
      <c r="A38" s="3"/>
      <c r="B38" s="23"/>
      <c r="C38" s="31" t="s">
        <v>45</v>
      </c>
      <c r="D38" s="32" t="s">
        <v>41</v>
      </c>
      <c r="E38" s="33" t="s">
        <v>2</v>
      </c>
      <c r="F38" s="34"/>
      <c r="G38" s="35">
        <f t="shared" si="0"/>
        <v>16609200</v>
      </c>
      <c r="H38" s="9">
        <v>16609200</v>
      </c>
      <c r="I38" s="8"/>
      <c r="J38" s="6" t="s"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7.25" customHeight="1">
      <c r="A39" s="3"/>
      <c r="B39" s="23"/>
      <c r="C39" s="31" t="s">
        <v>44</v>
      </c>
      <c r="D39" s="32" t="s">
        <v>41</v>
      </c>
      <c r="E39" s="33" t="s">
        <v>41</v>
      </c>
      <c r="F39" s="34">
        <v>22800</v>
      </c>
      <c r="G39" s="35">
        <f t="shared" si="0"/>
        <v>31000</v>
      </c>
      <c r="H39" s="9">
        <v>53800</v>
      </c>
      <c r="I39" s="8"/>
      <c r="J39" s="6" t="s">
        <v>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7.25" customHeight="1">
      <c r="A40" s="3"/>
      <c r="B40" s="43" t="s">
        <v>43</v>
      </c>
      <c r="C40" s="43"/>
      <c r="D40" s="26" t="s">
        <v>19</v>
      </c>
      <c r="E40" s="27" t="s">
        <v>0</v>
      </c>
      <c r="F40" s="28">
        <v>108100</v>
      </c>
      <c r="G40" s="29">
        <f t="shared" si="0"/>
        <v>1000</v>
      </c>
      <c r="H40" s="30">
        <v>109100</v>
      </c>
      <c r="I40" s="8"/>
      <c r="J40" s="6" t="s"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7.25" customHeight="1">
      <c r="A41" s="3"/>
      <c r="B41" s="23"/>
      <c r="C41" s="31" t="s">
        <v>42</v>
      </c>
      <c r="D41" s="32" t="s">
        <v>19</v>
      </c>
      <c r="E41" s="33" t="s">
        <v>41</v>
      </c>
      <c r="F41" s="34">
        <v>108100</v>
      </c>
      <c r="G41" s="35">
        <f t="shared" si="0"/>
        <v>1000</v>
      </c>
      <c r="H41" s="9">
        <v>109100</v>
      </c>
      <c r="I41" s="8"/>
      <c r="J41" s="6" t="s">
        <v>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7.25" customHeight="1">
      <c r="A42" s="3"/>
      <c r="B42" s="43" t="s">
        <v>40</v>
      </c>
      <c r="C42" s="43"/>
      <c r="D42" s="26" t="s">
        <v>34</v>
      </c>
      <c r="E42" s="27" t="s">
        <v>0</v>
      </c>
      <c r="F42" s="28">
        <v>1571635433</v>
      </c>
      <c r="G42" s="29">
        <f t="shared" si="0"/>
        <v>372631167</v>
      </c>
      <c r="H42" s="30">
        <v>1944266600</v>
      </c>
      <c r="I42" s="8"/>
      <c r="J42" s="6" t="s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7.25" customHeight="1">
      <c r="A43" s="3"/>
      <c r="B43" s="23"/>
      <c r="C43" s="31" t="s">
        <v>39</v>
      </c>
      <c r="D43" s="32" t="s">
        <v>34</v>
      </c>
      <c r="E43" s="33" t="s">
        <v>5</v>
      </c>
      <c r="F43" s="34">
        <v>550474932</v>
      </c>
      <c r="G43" s="35">
        <f t="shared" si="0"/>
        <v>159558068</v>
      </c>
      <c r="H43" s="9">
        <v>710033000</v>
      </c>
      <c r="I43" s="8"/>
      <c r="J43" s="6" t="s"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7.25" customHeight="1">
      <c r="A44" s="3"/>
      <c r="B44" s="23"/>
      <c r="C44" s="31" t="s">
        <v>38</v>
      </c>
      <c r="D44" s="32" t="s">
        <v>34</v>
      </c>
      <c r="E44" s="33" t="s">
        <v>11</v>
      </c>
      <c r="F44" s="34">
        <v>816282598</v>
      </c>
      <c r="G44" s="35">
        <f t="shared" si="0"/>
        <v>118459002</v>
      </c>
      <c r="H44" s="9">
        <v>934741600</v>
      </c>
      <c r="I44" s="8"/>
      <c r="J44" s="6" t="s"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7.25" customHeight="1">
      <c r="A45" s="3"/>
      <c r="B45" s="23"/>
      <c r="C45" s="31" t="s">
        <v>37</v>
      </c>
      <c r="D45" s="32" t="s">
        <v>34</v>
      </c>
      <c r="E45" s="33" t="s">
        <v>2</v>
      </c>
      <c r="F45" s="34">
        <v>108505794</v>
      </c>
      <c r="G45" s="35">
        <f t="shared" si="0"/>
        <v>31276006</v>
      </c>
      <c r="H45" s="9">
        <v>139781800</v>
      </c>
      <c r="I45" s="8"/>
      <c r="J45" s="6" t="s">
        <v>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7.25" customHeight="1">
      <c r="A46" s="3"/>
      <c r="B46" s="23"/>
      <c r="C46" s="31" t="s">
        <v>36</v>
      </c>
      <c r="D46" s="32" t="s">
        <v>34</v>
      </c>
      <c r="E46" s="33" t="s">
        <v>34</v>
      </c>
      <c r="F46" s="34">
        <v>20817500</v>
      </c>
      <c r="G46" s="35">
        <f t="shared" si="0"/>
        <v>11069900</v>
      </c>
      <c r="H46" s="9">
        <v>31887400</v>
      </c>
      <c r="I46" s="8"/>
      <c r="J46" s="6" t="s"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7.25" customHeight="1">
      <c r="A47" s="3"/>
      <c r="B47" s="23"/>
      <c r="C47" s="31" t="s">
        <v>35</v>
      </c>
      <c r="D47" s="32" t="s">
        <v>34</v>
      </c>
      <c r="E47" s="33" t="s">
        <v>27</v>
      </c>
      <c r="F47" s="34">
        <v>75554609</v>
      </c>
      <c r="G47" s="35">
        <f t="shared" si="0"/>
        <v>52268191</v>
      </c>
      <c r="H47" s="9">
        <v>127822800</v>
      </c>
      <c r="I47" s="8"/>
      <c r="J47" s="6" t="s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7.25" customHeight="1">
      <c r="A48" s="3"/>
      <c r="B48" s="43" t="s">
        <v>33</v>
      </c>
      <c r="C48" s="43"/>
      <c r="D48" s="26" t="s">
        <v>30</v>
      </c>
      <c r="E48" s="27" t="s">
        <v>0</v>
      </c>
      <c r="F48" s="28">
        <v>57932300</v>
      </c>
      <c r="G48" s="29">
        <f t="shared" si="0"/>
        <v>44411200</v>
      </c>
      <c r="H48" s="30">
        <v>102343500</v>
      </c>
      <c r="I48" s="8"/>
      <c r="J48" s="6" t="s"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7.25" customHeight="1">
      <c r="A49" s="3"/>
      <c r="B49" s="23"/>
      <c r="C49" s="31" t="s">
        <v>32</v>
      </c>
      <c r="D49" s="32" t="s">
        <v>30</v>
      </c>
      <c r="E49" s="33" t="s">
        <v>5</v>
      </c>
      <c r="F49" s="34">
        <v>57323700</v>
      </c>
      <c r="G49" s="35">
        <f t="shared" si="0"/>
        <v>44306000</v>
      </c>
      <c r="H49" s="9">
        <v>101629700</v>
      </c>
      <c r="I49" s="8"/>
      <c r="J49" s="6" t="s">
        <v>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7.25" customHeight="1">
      <c r="A50" s="3"/>
      <c r="B50" s="23"/>
      <c r="C50" s="31" t="s">
        <v>31</v>
      </c>
      <c r="D50" s="32" t="s">
        <v>30</v>
      </c>
      <c r="E50" s="33" t="s">
        <v>22</v>
      </c>
      <c r="F50" s="34">
        <v>608600</v>
      </c>
      <c r="G50" s="35">
        <f t="shared" si="0"/>
        <v>105200</v>
      </c>
      <c r="H50" s="9">
        <v>713800</v>
      </c>
      <c r="I50" s="8"/>
      <c r="J50" s="6" t="s">
        <v>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7.25" customHeight="1">
      <c r="A51" s="3"/>
      <c r="B51" s="43" t="s">
        <v>29</v>
      </c>
      <c r="C51" s="43"/>
      <c r="D51" s="26" t="s">
        <v>27</v>
      </c>
      <c r="E51" s="27" t="s">
        <v>0</v>
      </c>
      <c r="F51" s="28">
        <v>2236100</v>
      </c>
      <c r="G51" s="29">
        <f t="shared" si="0"/>
        <v>285000</v>
      </c>
      <c r="H51" s="30">
        <v>2521100</v>
      </c>
      <c r="I51" s="8"/>
      <c r="J51" s="6" t="s">
        <v>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7.25" customHeight="1">
      <c r="A52" s="3"/>
      <c r="B52" s="23"/>
      <c r="C52" s="31" t="s">
        <v>28</v>
      </c>
      <c r="D52" s="32" t="s">
        <v>27</v>
      </c>
      <c r="E52" s="33" t="s">
        <v>27</v>
      </c>
      <c r="F52" s="34">
        <v>2236100</v>
      </c>
      <c r="G52" s="35">
        <f t="shared" si="0"/>
        <v>285000</v>
      </c>
      <c r="H52" s="9">
        <v>2521100</v>
      </c>
      <c r="I52" s="8"/>
      <c r="J52" s="6" t="s">
        <v>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7.25" customHeight="1">
      <c r="A53" s="3"/>
      <c r="B53" s="43" t="s">
        <v>26</v>
      </c>
      <c r="C53" s="43"/>
      <c r="D53" s="26" t="s">
        <v>20</v>
      </c>
      <c r="E53" s="27" t="s">
        <v>0</v>
      </c>
      <c r="F53" s="28">
        <v>180136900</v>
      </c>
      <c r="G53" s="29">
        <f t="shared" si="0"/>
        <v>30302800</v>
      </c>
      <c r="H53" s="30">
        <v>210439700</v>
      </c>
      <c r="I53" s="8"/>
      <c r="J53" s="6" t="s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7.25" customHeight="1">
      <c r="A54" s="3"/>
      <c r="B54" s="23"/>
      <c r="C54" s="31" t="s">
        <v>25</v>
      </c>
      <c r="D54" s="32" t="s">
        <v>20</v>
      </c>
      <c r="E54" s="33" t="s">
        <v>5</v>
      </c>
      <c r="F54" s="34"/>
      <c r="G54" s="35">
        <f t="shared" si="0"/>
        <v>4000000</v>
      </c>
      <c r="H54" s="9">
        <v>4000000</v>
      </c>
      <c r="I54" s="8"/>
      <c r="J54" s="6" t="s">
        <v>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7.25" customHeight="1">
      <c r="A55" s="3"/>
      <c r="B55" s="23"/>
      <c r="C55" s="31" t="s">
        <v>24</v>
      </c>
      <c r="D55" s="32" t="s">
        <v>20</v>
      </c>
      <c r="E55" s="33" t="s">
        <v>2</v>
      </c>
      <c r="F55" s="34">
        <v>27414700</v>
      </c>
      <c r="G55" s="35">
        <f t="shared" si="0"/>
        <v>-5138600</v>
      </c>
      <c r="H55" s="9">
        <v>22276100</v>
      </c>
      <c r="I55" s="8"/>
      <c r="J55" s="6" t="s">
        <v>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7.25" customHeight="1">
      <c r="A56" s="3"/>
      <c r="B56" s="23"/>
      <c r="C56" s="31" t="s">
        <v>23</v>
      </c>
      <c r="D56" s="32" t="s">
        <v>20</v>
      </c>
      <c r="E56" s="33" t="s">
        <v>22</v>
      </c>
      <c r="F56" s="34">
        <v>130214700</v>
      </c>
      <c r="G56" s="35">
        <f t="shared" si="0"/>
        <v>29242800</v>
      </c>
      <c r="H56" s="9">
        <v>159457500</v>
      </c>
      <c r="I56" s="8"/>
      <c r="J56" s="6" t="s">
        <v>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7.25" customHeight="1">
      <c r="A57" s="3"/>
      <c r="B57" s="23"/>
      <c r="C57" s="31" t="s">
        <v>21</v>
      </c>
      <c r="D57" s="32" t="s">
        <v>20</v>
      </c>
      <c r="E57" s="33" t="s">
        <v>19</v>
      </c>
      <c r="F57" s="34">
        <v>22507500</v>
      </c>
      <c r="G57" s="35">
        <f t="shared" si="0"/>
        <v>2198600</v>
      </c>
      <c r="H57" s="9">
        <v>24706100</v>
      </c>
      <c r="I57" s="8"/>
      <c r="J57" s="6" t="s">
        <v>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7.25" customHeight="1">
      <c r="A58" s="3"/>
      <c r="B58" s="43" t="s">
        <v>18</v>
      </c>
      <c r="C58" s="43"/>
      <c r="D58" s="26" t="s">
        <v>15</v>
      </c>
      <c r="E58" s="27" t="s">
        <v>0</v>
      </c>
      <c r="F58" s="28">
        <v>106424600</v>
      </c>
      <c r="G58" s="29">
        <f t="shared" si="0"/>
        <v>61885600</v>
      </c>
      <c r="H58" s="30">
        <v>168310200</v>
      </c>
      <c r="I58" s="8"/>
      <c r="J58" s="6" t="s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7.25" customHeight="1">
      <c r="A59" s="3"/>
      <c r="B59" s="23"/>
      <c r="C59" s="31" t="s">
        <v>17</v>
      </c>
      <c r="D59" s="32" t="s">
        <v>15</v>
      </c>
      <c r="E59" s="33" t="s">
        <v>5</v>
      </c>
      <c r="F59" s="34">
        <v>106424600</v>
      </c>
      <c r="G59" s="35">
        <f t="shared" si="0"/>
        <v>58885600</v>
      </c>
      <c r="H59" s="9">
        <v>165310200</v>
      </c>
      <c r="I59" s="8"/>
      <c r="J59" s="6" t="s">
        <v>0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7.25" customHeight="1">
      <c r="A60" s="3"/>
      <c r="B60" s="23"/>
      <c r="C60" s="31" t="s">
        <v>16</v>
      </c>
      <c r="D60" s="32" t="s">
        <v>15</v>
      </c>
      <c r="E60" s="33" t="s">
        <v>11</v>
      </c>
      <c r="F60" s="34"/>
      <c r="G60" s="35">
        <f t="shared" si="0"/>
        <v>3000000</v>
      </c>
      <c r="H60" s="9">
        <v>3000000</v>
      </c>
      <c r="I60" s="8"/>
      <c r="J60" s="6" t="s">
        <v>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7.25" customHeight="1">
      <c r="A61" s="3"/>
      <c r="B61" s="43" t="s">
        <v>14</v>
      </c>
      <c r="C61" s="43"/>
      <c r="D61" s="26" t="s">
        <v>12</v>
      </c>
      <c r="E61" s="27" t="s">
        <v>0</v>
      </c>
      <c r="F61" s="28"/>
      <c r="G61" s="35">
        <f t="shared" si="0"/>
        <v>10000000</v>
      </c>
      <c r="H61" s="30">
        <v>10000000</v>
      </c>
      <c r="I61" s="8"/>
      <c r="J61" s="6" t="s">
        <v>0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7.25" customHeight="1">
      <c r="A62" s="3"/>
      <c r="B62" s="23"/>
      <c r="C62" s="31" t="s">
        <v>13</v>
      </c>
      <c r="D62" s="32" t="s">
        <v>12</v>
      </c>
      <c r="E62" s="33" t="s">
        <v>11</v>
      </c>
      <c r="F62" s="34"/>
      <c r="G62" s="35">
        <f t="shared" si="0"/>
        <v>10000000</v>
      </c>
      <c r="H62" s="9">
        <v>10000000</v>
      </c>
      <c r="I62" s="8"/>
      <c r="J62" s="6" t="s">
        <v>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26.55" customHeight="1">
      <c r="A63" s="3"/>
      <c r="B63" s="43" t="s">
        <v>10</v>
      </c>
      <c r="C63" s="43"/>
      <c r="D63" s="26" t="s">
        <v>8</v>
      </c>
      <c r="E63" s="27" t="s">
        <v>0</v>
      </c>
      <c r="F63" s="28">
        <v>10942700</v>
      </c>
      <c r="G63" s="29">
        <f t="shared" si="0"/>
        <v>2097300</v>
      </c>
      <c r="H63" s="30">
        <v>13040000</v>
      </c>
      <c r="I63" s="8"/>
      <c r="J63" s="6" t="s">
        <v>0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26.55" customHeight="1">
      <c r="A64" s="3"/>
      <c r="B64" s="23"/>
      <c r="C64" s="31" t="s">
        <v>9</v>
      </c>
      <c r="D64" s="32" t="s">
        <v>8</v>
      </c>
      <c r="E64" s="33" t="s">
        <v>5</v>
      </c>
      <c r="F64" s="34">
        <v>10942700</v>
      </c>
      <c r="G64" s="35">
        <f t="shared" si="0"/>
        <v>2097300</v>
      </c>
      <c r="H64" s="9">
        <v>13040000</v>
      </c>
      <c r="I64" s="8"/>
      <c r="J64" s="6" t="s">
        <v>0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39.450000000000003" customHeight="1">
      <c r="A65" s="3"/>
      <c r="B65" s="43" t="s">
        <v>7</v>
      </c>
      <c r="C65" s="43"/>
      <c r="D65" s="26" t="s">
        <v>3</v>
      </c>
      <c r="E65" s="27" t="s">
        <v>0</v>
      </c>
      <c r="F65" s="28">
        <v>280655000</v>
      </c>
      <c r="G65" s="29">
        <f t="shared" si="0"/>
        <v>34345000</v>
      </c>
      <c r="H65" s="30">
        <v>315000000</v>
      </c>
      <c r="I65" s="8"/>
      <c r="J65" s="6" t="s">
        <v>0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26.55" customHeight="1">
      <c r="A66" s="3"/>
      <c r="B66" s="23"/>
      <c r="C66" s="31" t="s">
        <v>6</v>
      </c>
      <c r="D66" s="32" t="s">
        <v>3</v>
      </c>
      <c r="E66" s="33" t="s">
        <v>5</v>
      </c>
      <c r="F66" s="34">
        <v>280655000</v>
      </c>
      <c r="G66" s="35">
        <f t="shared" si="0"/>
        <v>-142861700</v>
      </c>
      <c r="H66" s="9">
        <v>137793300</v>
      </c>
      <c r="I66" s="8"/>
      <c r="J66" s="6" t="s">
        <v>0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7.25" customHeight="1">
      <c r="A67" s="3"/>
      <c r="B67" s="23"/>
      <c r="C67" s="31" t="s">
        <v>4</v>
      </c>
      <c r="D67" s="32" t="s">
        <v>3</v>
      </c>
      <c r="E67" s="33" t="s">
        <v>2</v>
      </c>
      <c r="F67" s="34"/>
      <c r="G67" s="35">
        <f t="shared" si="0"/>
        <v>177206700</v>
      </c>
      <c r="H67" s="9">
        <v>177206700</v>
      </c>
      <c r="I67" s="8"/>
      <c r="J67" s="6" t="s">
        <v>0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409.6" hidden="1" customHeight="1">
      <c r="A68" s="3"/>
      <c r="B68" s="36"/>
      <c r="C68" s="36"/>
      <c r="D68" s="37" t="s">
        <v>0</v>
      </c>
      <c r="E68" s="38" t="s">
        <v>0</v>
      </c>
      <c r="F68" s="39"/>
      <c r="G68" s="35">
        <f t="shared" si="0"/>
        <v>3655259500</v>
      </c>
      <c r="H68" s="40">
        <v>3655259500</v>
      </c>
      <c r="I68" s="7"/>
      <c r="J68" s="6" t="s">
        <v>0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9.5" customHeight="1">
      <c r="A69" s="3"/>
      <c r="B69" s="41"/>
      <c r="C69" s="44" t="s">
        <v>1</v>
      </c>
      <c r="D69" s="44"/>
      <c r="E69" s="44"/>
      <c r="F69" s="42">
        <f>F14+F22+F24+F28+F35+F40+F42+F48+F51+F53+F58+F63+F65</f>
        <v>3015116600</v>
      </c>
      <c r="G69" s="29">
        <f t="shared" si="0"/>
        <v>640142900</v>
      </c>
      <c r="H69" s="5">
        <v>3655259500</v>
      </c>
      <c r="I69" s="4"/>
      <c r="J69" s="3" t="s">
        <v>0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</sheetData>
  <mergeCells count="25">
    <mergeCell ref="D2:H2"/>
    <mergeCell ref="D3:H3"/>
    <mergeCell ref="G1:H1"/>
    <mergeCell ref="B14:C14"/>
    <mergeCell ref="B22:C22"/>
    <mergeCell ref="C5:H5"/>
    <mergeCell ref="B10:C12"/>
    <mergeCell ref="D10:D12"/>
    <mergeCell ref="E10:E12"/>
    <mergeCell ref="H10:H12"/>
    <mergeCell ref="G10:G12"/>
    <mergeCell ref="F10:F12"/>
    <mergeCell ref="B24:C24"/>
    <mergeCell ref="B28:C28"/>
    <mergeCell ref="B35:C35"/>
    <mergeCell ref="B40:C40"/>
    <mergeCell ref="B63:C63"/>
    <mergeCell ref="B65:C65"/>
    <mergeCell ref="C69:E69"/>
    <mergeCell ref="B42:C42"/>
    <mergeCell ref="B48:C48"/>
    <mergeCell ref="B51:C51"/>
    <mergeCell ref="B53:C53"/>
    <mergeCell ref="B58:C58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cp:lastPrinted>2018-11-15T06:53:58Z</cp:lastPrinted>
  <dcterms:created xsi:type="dcterms:W3CDTF">2018-11-14T09:54:37Z</dcterms:created>
  <dcterms:modified xsi:type="dcterms:W3CDTF">2018-11-15T07:04:47Z</dcterms:modified>
</cp:coreProperties>
</file>